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4016"/>
  </bookViews>
  <sheets>
    <sheet name="项目支出绩效自评表 (调整)" sheetId="3" r:id="rId1"/>
  </sheets>
  <definedNames>
    <definedName name="_xlnm.Print_Area" localSheetId="0">'项目支出绩效自评表 (调整)'!$A$1:$N$30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<sst xmlns="http://schemas.openxmlformats.org/spreadsheetml/2006/main" count="89" uniqueCount="75">
  <si>
    <t xml:space="preserve">  项目支出绩效自评表</t>
  </si>
  <si>
    <t xml:space="preserve">                （2024年度）              </t>
  </si>
  <si>
    <t>项目名称</t>
  </si>
  <si>
    <t>河长制工作经费</t>
  </si>
  <si>
    <t>主管部门</t>
  </si>
  <si>
    <t>北京市水务局</t>
  </si>
  <si>
    <t>实施单位</t>
  </si>
  <si>
    <t>北京市河湖流域管理事务中心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</si>
  <si>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</si>
  <si>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</si>
  <si>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</si>
  <si>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</si>
  <si>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</si>
  <si>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</si>
  <si>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</si>
  <si>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</si>
  <si>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</si>
  <si>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</si>
  <si>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</si>
  <si>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</si>
  <si>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</si>
  <si>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</si>
  <si>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</si>
  <si>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满足对全市范围内河湖流域日常核查、年度督导检查、小微水体检查等工作，并通过对基层业务人员培训、河长制典型案例推广等方式提升基层河长履职效能，健全完善河湖长体制机制，确保河长制工作有序开展，推进首都河湖环境持续向好。</t>
  </si>
  <si>
    <t>满足对全市范围内河湖流域日常核查、年度督导检查、小微水体检查等保障工作；对全市各区基层河长和河长办工作人员开展培训，推动河长从“有名有实”向“有能有效”转变；拍摄京城water walk、暑期汛期防溺水、最美河湖卫士等主题宣传片，获得水利部比赛一等奖，持续推进首都河湖环境持续向好，打造人民满意的幸福河湖。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</si>
  <si>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</si>
  <si>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</si>
  <si>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</si>
  <si>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</si>
  <si>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</si>
  <si>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</si>
  <si>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</si>
  <si>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</si>
  <si>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</si>
  <si>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指标1：核实2024年度总河长令完成率</t>
  </si>
  <si>
    <t>≥90%</t>
  </si>
  <si>
    <t>96.37%</t>
  </si>
  <si>
    <t>指标2：河长制工作培训次数</t>
  </si>
  <si>
    <t>≥3次</t>
  </si>
  <si>
    <t>3次</t>
  </si>
  <si>
    <t>指标3：监督区河长办数量</t>
  </si>
  <si>
    <t>=16个</t>
  </si>
  <si>
    <t>指标2：河长履职规范内容丰富新颖、有实用价值，符合《关于进一步强化河(湖)长制工作的实施意见》要求</t>
  </si>
  <si>
    <t>符合</t>
  </si>
  <si>
    <t>教材内容需进一步优化</t>
  </si>
  <si>
    <t>指标3：拍摄案例推广视频像素达到要求</t>
  </si>
  <si>
    <t>指标4：培训人员合格率</t>
  </si>
  <si>
    <t>=100%</t>
  </si>
  <si>
    <t>100%</t>
  </si>
  <si>
    <t>时效
指标</t>
  </si>
  <si>
    <t>指标1：验收完成时间</t>
  </si>
  <si>
    <t>≤12月</t>
  </si>
  <si>
    <t>12月</t>
  </si>
  <si>
    <t>成本指标</t>
  </si>
  <si>
    <t>经济
成本
指标</t>
  </si>
  <si>
    <t>指标1：目标成本</t>
  </si>
  <si>
    <t>≤441.743472万元</t>
  </si>
  <si>
    <t>355.327467万元</t>
  </si>
  <si>
    <t>因工作单位地址调整部分项目有结余</t>
  </si>
  <si>
    <t>效益
指标</t>
  </si>
  <si>
    <t>经济效益指标</t>
  </si>
  <si>
    <t>社会效益指标</t>
  </si>
  <si>
    <t>指标1：开展河长制相关工作，强化巡查监督，提升河湖流域环境质量</t>
  </si>
  <si>
    <t>优</t>
  </si>
  <si>
    <t>良</t>
  </si>
  <si>
    <t>还需继续强化监督检查效果并引入其他部门力量。</t>
  </si>
  <si>
    <t>生态效益指标</t>
  </si>
  <si>
    <t>可持续影响指标</t>
  </si>
  <si>
    <t>指标1：提高各区河长办的责任主体意识，持续提高全市水生态环境质量</t>
  </si>
  <si>
    <t>未能全面推进各部门协同，下一步加强部门联动</t>
  </si>
  <si>
    <t>满意度指标</t>
  </si>
  <si>
    <t>服务对象满意度指标</t>
  </si>
  <si>
    <t>指标1：服务对象（北京市水务局河长处）满意度</t>
  </si>
  <si>
    <t>满意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</si>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</sst>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6"/>
      <color theme="1"/>
      <name val="仿宋_GB2312"/>
      <charset val="134"/>
    </font>
    <font>
      <sz val="11"/>
      <color rgb="FF000000"/>
      <name val="仿宋_GB2312"/>
      <charset val="134"/>
    </font>
    <font>
      <sz val="1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0" fontId="1" fillId="0" borderId="1" xfId="3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0"/>
  <sheetViews>
    <sheetView tabSelected="1" view="pageBreakPreview" zoomScale="120" zoomScaleNormal="100" topLeftCell="A15" workbookViewId="0">
      <selection activeCell="U23" sqref="U23"/>
    </sheetView>
  </sheetViews>
  <sheetFormatPr defaultColWidth="9" defaultRowHeight="13.8"/>
  <cols>
    <col min="1" max="1" width="5.12962962962963" customWidth="1"/>
    <col min="2" max="2" width="6" customWidth="1"/>
    <col min="3" max="3" width="7.72222222222222" customWidth="1"/>
    <col min="4" max="4" width="11.7685185185185" customWidth="1"/>
    <col min="5" max="5" width="11.6666666666667" customWidth="1"/>
    <col min="6" max="6" width="7.60185185185185" customWidth="1"/>
    <col min="7" max="7" width="6.03703703703704" customWidth="1"/>
    <col min="8" max="8" width="8.43518518518519" customWidth="1"/>
    <col min="9" max="9" width="3.9537037037037" customWidth="1"/>
    <col min="10" max="10" width="4.53703703703704" customWidth="1"/>
    <col min="11" max="11" width="2.91666666666667" customWidth="1"/>
    <col min="12" max="12" width="4" customWidth="1"/>
    <col min="13" max="13" width="9.68518518518519" customWidth="1"/>
    <col min="14" max="14" width="15.3055555555556" customWidth="1"/>
  </cols>
  <sheetData>
    <row r="1" ht="3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1" customHeight="1" spans="1:14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0"/>
    </row>
    <row r="4" ht="21" customHeight="1" spans="1:14">
      <c r="A4" s="4" t="s">
        <v>4</v>
      </c>
      <c r="B4" s="4"/>
      <c r="C4" s="6" t="s">
        <v>5</v>
      </c>
      <c r="D4" s="6"/>
      <c r="E4" s="6"/>
      <c r="F4" s="6"/>
      <c r="G4" s="6"/>
      <c r="H4" s="4" t="s">
        <v>6</v>
      </c>
      <c r="I4" s="4"/>
      <c r="J4" s="4" t="s">
        <v>7</v>
      </c>
      <c r="K4" s="4"/>
      <c r="L4" s="4"/>
      <c r="M4" s="4"/>
      <c r="N4" s="4"/>
    </row>
    <row r="5" ht="33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8" customHeight="1" spans="1:14">
      <c r="A6" s="4"/>
      <c r="B6" s="4"/>
      <c r="C6" s="7" t="s">
        <v>15</v>
      </c>
      <c r="D6" s="7"/>
      <c r="E6" s="14">
        <f t="shared" ref="E6:I6" si="0">SUM(E7:E9)</f>
        <v>608.12044</v>
      </c>
      <c r="F6" s="14">
        <f>SUM(F7:G9)</f>
        <v>364.618062</v>
      </c>
      <c r="G6" s="14">
        <f t="shared" si="0"/>
        <v>0</v>
      </c>
      <c r="H6" s="14">
        <f>SUM(H7:I9)</f>
        <v>355.327467</v>
      </c>
      <c r="I6" s="14">
        <f t="shared" si="0"/>
        <v>0</v>
      </c>
      <c r="J6" s="4">
        <v>10</v>
      </c>
      <c r="K6" s="4"/>
      <c r="L6" s="18">
        <f t="shared" ref="L6:L9" si="1">ROUND(H6/F6,4)</f>
        <v>0.9745</v>
      </c>
      <c r="M6" s="18"/>
      <c r="N6" s="4">
        <f>ROUND(J6*L6,2)</f>
        <v>9.75</v>
      </c>
    </row>
    <row r="7" ht="26" customHeight="1" spans="1:14">
      <c r="A7" s="4"/>
      <c r="B7" s="4"/>
      <c r="C7" s="4" t="s">
        <v>16</v>
      </c>
      <c r="D7" s="4"/>
      <c r="E7" s="14">
        <v>608.12044</v>
      </c>
      <c r="F7" s="14">
        <v>364.618062</v>
      </c>
      <c r="G7" s="14"/>
      <c r="H7" s="14">
        <v>355.327467</v>
      </c>
      <c r="I7" s="14"/>
      <c r="J7" s="4" t="s">
        <v>17</v>
      </c>
      <c r="K7" s="4"/>
      <c r="L7" s="18">
        <f t="shared" si="1"/>
        <v>0.9745</v>
      </c>
      <c r="M7" s="18"/>
      <c r="N7" s="4" t="s">
        <v>17</v>
      </c>
    </row>
    <row r="8" ht="32" customHeight="1" spans="1:14">
      <c r="A8" s="4"/>
      <c r="B8" s="4"/>
      <c r="C8" s="4" t="s">
        <v>18</v>
      </c>
      <c r="D8" s="4"/>
      <c r="E8" s="14"/>
      <c r="F8" s="14"/>
      <c r="G8" s="14"/>
      <c r="H8" s="14"/>
      <c r="I8" s="14"/>
      <c r="J8" s="4" t="s">
        <v>17</v>
      </c>
      <c r="K8" s="4"/>
      <c r="L8" s="18" t="e">
        <f t="shared" si="1"/>
        <v>#DIV/0!</v>
      </c>
      <c r="M8" s="18"/>
      <c r="N8" s="4" t="s">
        <v>17</v>
      </c>
    </row>
    <row r="9" ht="26" customHeight="1" spans="1:14">
      <c r="A9" s="4"/>
      <c r="B9" s="4"/>
      <c r="C9" s="4" t="s">
        <v>19</v>
      </c>
      <c r="D9" s="4"/>
      <c r="E9" s="14"/>
      <c r="F9" s="14"/>
      <c r="G9" s="14"/>
      <c r="H9" s="14"/>
      <c r="I9" s="14"/>
      <c r="J9" s="4" t="s">
        <v>17</v>
      </c>
      <c r="K9" s="4"/>
      <c r="L9" s="18" t="e">
        <f t="shared" si="1"/>
        <v>#DIV/0!</v>
      </c>
      <c r="M9" s="18"/>
      <c r="N9" s="4" t="s">
        <v>17</v>
      </c>
    </row>
    <row r="10" ht="1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155" customHeight="1" spans="1:14">
      <c r="A11" s="4"/>
      <c r="B11" s="5" t="s">
        <v>23</v>
      </c>
      <c r="C11" s="5"/>
      <c r="D11" s="5"/>
      <c r="E11" s="5"/>
      <c r="F11" s="5"/>
      <c r="G11" s="5"/>
      <c r="H11" s="5" t="s">
        <v>24</v>
      </c>
      <c r="I11" s="5"/>
      <c r="J11" s="5"/>
      <c r="K11" s="5"/>
      <c r="L11" s="5"/>
      <c r="M11" s="5"/>
      <c r="N11" s="5"/>
    </row>
    <row r="12" ht="41" customHeight="1" spans="1:14">
      <c r="A12" s="8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</row>
    <row r="13" ht="31" customHeight="1" spans="1:14">
      <c r="A13" s="8"/>
      <c r="B13" s="9" t="s">
        <v>32</v>
      </c>
      <c r="C13" s="4" t="s">
        <v>33</v>
      </c>
      <c r="D13" s="10" t="s">
        <v>34</v>
      </c>
      <c r="E13" s="10"/>
      <c r="F13" s="10"/>
      <c r="G13" s="15" t="s">
        <v>35</v>
      </c>
      <c r="H13" s="16" t="s">
        <v>36</v>
      </c>
      <c r="I13" s="4">
        <v>10</v>
      </c>
      <c r="J13" s="4"/>
      <c r="K13" s="4">
        <v>10</v>
      </c>
      <c r="L13" s="4"/>
      <c r="M13" s="4"/>
      <c r="N13" s="4"/>
    </row>
    <row r="14" ht="23" customHeight="1" spans="1:14">
      <c r="A14" s="8"/>
      <c r="B14" s="11"/>
      <c r="C14" s="4"/>
      <c r="D14" s="12" t="s">
        <v>37</v>
      </c>
      <c r="E14" s="12"/>
      <c r="F14" s="12"/>
      <c r="G14" s="15" t="s">
        <v>38</v>
      </c>
      <c r="H14" s="17" t="s">
        <v>39</v>
      </c>
      <c r="I14" s="4">
        <v>5</v>
      </c>
      <c r="J14" s="4"/>
      <c r="K14" s="4">
        <v>5</v>
      </c>
      <c r="L14" s="4"/>
      <c r="M14" s="4"/>
      <c r="N14" s="4"/>
    </row>
    <row r="15" ht="27" customHeight="1" spans="1:14">
      <c r="A15" s="8"/>
      <c r="B15" s="11"/>
      <c r="C15" s="4"/>
      <c r="D15" s="10" t="s">
        <v>40</v>
      </c>
      <c r="E15" s="10"/>
      <c r="F15" s="10"/>
      <c r="G15" s="15" t="s">
        <v>41</v>
      </c>
      <c r="H15" s="16" t="s">
        <v>41</v>
      </c>
      <c r="I15" s="4">
        <v>5</v>
      </c>
      <c r="J15" s="4"/>
      <c r="K15" s="4">
        <v>5</v>
      </c>
      <c r="L15" s="4"/>
      <c r="M15" s="4"/>
      <c r="N15" s="4"/>
    </row>
    <row r="16" ht="62" customHeight="1" spans="1:14">
      <c r="A16" s="8"/>
      <c r="B16" s="11"/>
      <c r="C16" s="4"/>
      <c r="D16" s="10" t="s">
        <v>42</v>
      </c>
      <c r="E16" s="10"/>
      <c r="F16" s="10"/>
      <c r="G16" s="17" t="s">
        <v>43</v>
      </c>
      <c r="H16" s="17" t="s">
        <v>43</v>
      </c>
      <c r="I16" s="4">
        <v>10</v>
      </c>
      <c r="J16" s="4"/>
      <c r="K16" s="4">
        <v>8</v>
      </c>
      <c r="L16" s="4"/>
      <c r="M16" s="5" t="s">
        <v>44</v>
      </c>
      <c r="N16" s="5"/>
    </row>
    <row r="17" ht="33" customHeight="1" spans="1:14">
      <c r="A17" s="8"/>
      <c r="B17" s="11"/>
      <c r="C17" s="4"/>
      <c r="D17" s="12" t="s">
        <v>45</v>
      </c>
      <c r="E17" s="12"/>
      <c r="F17" s="12"/>
      <c r="G17" s="17" t="s">
        <v>43</v>
      </c>
      <c r="H17" s="17" t="s">
        <v>43</v>
      </c>
      <c r="I17" s="19">
        <v>10</v>
      </c>
      <c r="J17" s="19"/>
      <c r="K17" s="19">
        <v>10</v>
      </c>
      <c r="L17" s="19"/>
      <c r="M17" s="19"/>
      <c r="N17" s="19"/>
    </row>
    <row r="18" ht="26" customHeight="1" spans="1:14">
      <c r="A18" s="8"/>
      <c r="B18" s="11"/>
      <c r="C18" s="4"/>
      <c r="D18" s="10" t="s">
        <v>46</v>
      </c>
      <c r="E18" s="10"/>
      <c r="F18" s="10"/>
      <c r="G18" s="17" t="s">
        <v>47</v>
      </c>
      <c r="H18" s="16" t="s">
        <v>48</v>
      </c>
      <c r="I18" s="19">
        <v>10</v>
      </c>
      <c r="J18" s="19"/>
      <c r="K18" s="19">
        <v>10</v>
      </c>
      <c r="L18" s="19"/>
      <c r="M18" s="19"/>
      <c r="N18" s="19"/>
    </row>
    <row r="19" ht="31" customHeight="1" spans="1:14">
      <c r="A19" s="8"/>
      <c r="B19" s="11"/>
      <c r="C19" s="4" t="s">
        <v>49</v>
      </c>
      <c r="D19" s="12" t="s">
        <v>50</v>
      </c>
      <c r="E19" s="12"/>
      <c r="F19" s="12"/>
      <c r="G19" s="17" t="s">
        <v>51</v>
      </c>
      <c r="H19" s="17" t="s">
        <v>52</v>
      </c>
      <c r="I19" s="4">
        <v>5</v>
      </c>
      <c r="J19" s="4"/>
      <c r="K19" s="4">
        <v>5</v>
      </c>
      <c r="L19" s="4"/>
      <c r="M19" s="4"/>
      <c r="N19" s="4"/>
    </row>
    <row r="20" ht="56" customHeight="1" spans="1:14">
      <c r="A20" s="8"/>
      <c r="B20" s="9" t="s">
        <v>53</v>
      </c>
      <c r="C20" s="4" t="s">
        <v>54</v>
      </c>
      <c r="D20" s="12" t="s">
        <v>55</v>
      </c>
      <c r="E20" s="12"/>
      <c r="F20" s="12"/>
      <c r="G20" s="17" t="s">
        <v>56</v>
      </c>
      <c r="H20" s="16" t="s">
        <v>57</v>
      </c>
      <c r="I20" s="4">
        <v>5</v>
      </c>
      <c r="J20" s="4"/>
      <c r="K20" s="4">
        <v>4.02</v>
      </c>
      <c r="L20" s="4"/>
      <c r="M20" s="21" t="s">
        <v>58</v>
      </c>
      <c r="N20" s="21"/>
    </row>
    <row r="21" ht="15" customHeight="1" spans="1:14">
      <c r="A21" s="8"/>
      <c r="B21" s="4" t="s">
        <v>59</v>
      </c>
      <c r="C21" s="4" t="s">
        <v>60</v>
      </c>
      <c r="D21" s="12"/>
      <c r="E21" s="12"/>
      <c r="F21" s="12"/>
      <c r="G21" s="17"/>
      <c r="H21" s="17"/>
      <c r="I21" s="4"/>
      <c r="J21" s="4"/>
      <c r="K21" s="4"/>
      <c r="L21" s="4"/>
      <c r="M21" s="4"/>
      <c r="N21" s="4"/>
    </row>
    <row r="22" ht="15" customHeight="1" spans="1:14">
      <c r="A22" s="8"/>
      <c r="B22" s="4"/>
      <c r="C22" s="4"/>
      <c r="D22" s="12"/>
      <c r="E22" s="12"/>
      <c r="F22" s="12"/>
      <c r="G22" s="17"/>
      <c r="H22" s="17"/>
      <c r="I22" s="4"/>
      <c r="J22" s="4"/>
      <c r="K22" s="4"/>
      <c r="L22" s="4"/>
      <c r="M22" s="4"/>
      <c r="N22" s="4"/>
    </row>
    <row r="23" ht="15" customHeight="1" spans="1:14">
      <c r="A23" s="8"/>
      <c r="B23" s="4"/>
      <c r="C23" s="4"/>
      <c r="D23" s="12"/>
      <c r="E23" s="12"/>
      <c r="F23" s="12"/>
      <c r="G23" s="17"/>
      <c r="H23" s="17"/>
      <c r="I23" s="4"/>
      <c r="J23" s="4"/>
      <c r="K23" s="4"/>
      <c r="L23" s="4"/>
      <c r="M23" s="4"/>
      <c r="N23" s="4"/>
    </row>
    <row r="24" ht="45" customHeight="1" spans="1:14">
      <c r="A24" s="8"/>
      <c r="B24" s="4"/>
      <c r="C24" s="4" t="s">
        <v>61</v>
      </c>
      <c r="D24" s="12" t="s">
        <v>62</v>
      </c>
      <c r="E24" s="12"/>
      <c r="F24" s="12"/>
      <c r="G24" s="17" t="s">
        <v>63</v>
      </c>
      <c r="H24" s="17" t="s">
        <v>64</v>
      </c>
      <c r="I24" s="4">
        <v>10</v>
      </c>
      <c r="J24" s="4"/>
      <c r="K24" s="4">
        <v>8</v>
      </c>
      <c r="L24" s="4"/>
      <c r="M24" s="5" t="s">
        <v>65</v>
      </c>
      <c r="N24" s="5"/>
    </row>
    <row r="25" ht="15" customHeight="1" spans="1:14">
      <c r="A25" s="8"/>
      <c r="B25" s="4"/>
      <c r="C25" s="4" t="s">
        <v>66</v>
      </c>
      <c r="D25" s="12"/>
      <c r="E25" s="12"/>
      <c r="F25" s="12"/>
      <c r="G25" s="17"/>
      <c r="H25" s="17"/>
      <c r="I25" s="4"/>
      <c r="J25" s="4"/>
      <c r="K25" s="4"/>
      <c r="L25" s="4"/>
      <c r="M25" s="4"/>
      <c r="N25" s="4"/>
    </row>
    <row r="26" ht="15" customHeight="1" spans="1:14">
      <c r="A26" s="8"/>
      <c r="B26" s="4"/>
      <c r="C26" s="4"/>
      <c r="D26" s="12"/>
      <c r="E26" s="12"/>
      <c r="F26" s="12"/>
      <c r="G26" s="17"/>
      <c r="H26" s="17"/>
      <c r="I26" s="4"/>
      <c r="J26" s="4"/>
      <c r="K26" s="4"/>
      <c r="L26" s="4"/>
      <c r="M26" s="4"/>
      <c r="N26" s="4"/>
    </row>
    <row r="27" ht="15" customHeight="1" spans="1:14">
      <c r="A27" s="8"/>
      <c r="B27" s="4"/>
      <c r="C27" s="4"/>
      <c r="D27" s="12"/>
      <c r="E27" s="12"/>
      <c r="F27" s="12"/>
      <c r="G27" s="17"/>
      <c r="H27" s="17"/>
      <c r="I27" s="4"/>
      <c r="J27" s="4"/>
      <c r="K27" s="4"/>
      <c r="L27" s="4"/>
      <c r="M27" s="4"/>
      <c r="N27" s="4"/>
    </row>
    <row r="28" ht="50" customHeight="1" spans="1:14">
      <c r="A28" s="8"/>
      <c r="B28" s="4"/>
      <c r="C28" s="4" t="s">
        <v>67</v>
      </c>
      <c r="D28" s="12" t="s">
        <v>68</v>
      </c>
      <c r="E28" s="12"/>
      <c r="F28" s="12"/>
      <c r="G28" s="17" t="s">
        <v>63</v>
      </c>
      <c r="H28" s="17" t="s">
        <v>64</v>
      </c>
      <c r="I28" s="4">
        <v>10</v>
      </c>
      <c r="J28" s="4"/>
      <c r="K28" s="4">
        <v>8</v>
      </c>
      <c r="L28" s="4"/>
      <c r="M28" s="5" t="s">
        <v>69</v>
      </c>
      <c r="N28" s="5"/>
    </row>
    <row r="29" ht="43" customHeight="1" spans="1:14">
      <c r="A29" s="8"/>
      <c r="B29" s="4" t="s">
        <v>70</v>
      </c>
      <c r="C29" s="4" t="s">
        <v>71</v>
      </c>
      <c r="D29" s="12" t="s">
        <v>72</v>
      </c>
      <c r="E29" s="12"/>
      <c r="F29" s="12"/>
      <c r="G29" s="17" t="s">
        <v>73</v>
      </c>
      <c r="H29" s="17" t="s">
        <v>73</v>
      </c>
      <c r="I29" s="4">
        <v>10</v>
      </c>
      <c r="J29" s="4"/>
      <c r="K29" s="4">
        <v>10</v>
      </c>
      <c r="L29" s="4"/>
      <c r="M29" s="4"/>
      <c r="N29" s="4"/>
    </row>
    <row r="30" ht="20" customHeight="1" spans="1:14">
      <c r="A30" s="13" t="s">
        <v>74</v>
      </c>
      <c r="B30" s="13"/>
      <c r="C30" s="13"/>
      <c r="D30" s="13"/>
      <c r="E30" s="13"/>
      <c r="F30" s="13"/>
      <c r="G30" s="13"/>
      <c r="H30" s="13"/>
      <c r="I30" s="13"/>
      <c r="J30" s="13"/>
      <c r="K30" s="13">
        <f>SUM(K13:L29,N6)</f>
        <v>92.77</v>
      </c>
      <c r="L30" s="13"/>
      <c r="M30" s="22"/>
      <c r="N30" s="22"/>
    </row>
  </sheetData>
  <mergeCells count="12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0:H30"/>
    <mergeCell ref="I30:J30"/>
    <mergeCell ref="K30:L30"/>
    <mergeCell ref="M30:N30"/>
    <mergeCell ref="A10:A11"/>
    <mergeCell ref="A12:A29"/>
    <mergeCell ref="B13:B19"/>
    <mergeCell ref="B21:B28"/>
    <mergeCell ref="C13:C15"/>
    <mergeCell ref="C16:C18"/>
    <mergeCell ref="C21:C23"/>
    <mergeCell ref="C25:C27"/>
    <mergeCell ref="A5:B9"/>
  </mergeCells>
  <pageMargins left="0.554861111111111" right="0.554861111111111" top="0.550694444444444" bottom="0.236111111111111" header="0.5" footer="0.5"/>
  <pageSetup paperSize="9" scale="77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 (调整)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caoyue</cp:lastModifiedBy>
  <dcterms:created xsi:type="dcterms:W3CDTF">2022-03-23T17:44:00Z</dcterms:created>
  <dcterms:modified xsi:type="dcterms:W3CDTF">2025-08-26T14:41:42Z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DFFB8E0A4543A751E3C1FB67D7CDFFF8_43</vt:lpwstr>
  </property>
</Properties>
</file>